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5. HVAC\22. RINL Vizag ESP\8. Purchase Specification\1. Ventilation\Annexure to PY51677\"/>
    </mc:Choice>
  </mc:AlternateContent>
  <bookViews>
    <workbookView xWindow="0" yWindow="0" windowWidth="19200" windowHeight="10530" tabRatio="772"/>
  </bookViews>
  <sheets>
    <sheet name="Doc Schedule-R00" sheetId="7" r:id="rId1"/>
    <sheet name="Summary" sheetId="8" r:id="rId2"/>
  </sheets>
  <definedNames>
    <definedName name="_xlnm.Print_Area" localSheetId="0">'Doc Schedule-R00'!$A$1:$O$41</definedName>
    <definedName name="_xlnm.Print_Titles" localSheetId="0">'Doc Schedule-R00'!$9:$12</definedName>
  </definedNames>
  <calcPr calcId="162913"/>
</workbook>
</file>

<file path=xl/calcChain.xml><?xml version="1.0" encoding="utf-8"?>
<calcChain xmlns="http://schemas.openxmlformats.org/spreadsheetml/2006/main">
  <c r="E8" i="8" l="1"/>
  <c r="F8" i="8"/>
  <c r="I8" i="8"/>
  <c r="H8" i="8"/>
  <c r="G8" i="8"/>
  <c r="D8" i="8" l="1"/>
  <c r="C8" i="8"/>
</calcChain>
</file>

<file path=xl/sharedStrings.xml><?xml version="1.0" encoding="utf-8"?>
<sst xmlns="http://schemas.openxmlformats.org/spreadsheetml/2006/main" count="127" uniqueCount="77">
  <si>
    <t>A/I</t>
  </si>
  <si>
    <t>S.NO</t>
  </si>
  <si>
    <t>EXPECTED SUBMISSION DATE</t>
  </si>
  <si>
    <t>NUMBER</t>
  </si>
  <si>
    <t>SUBMISSION DATE OF BHEL STATUS</t>
  </si>
  <si>
    <t>REV.00</t>
  </si>
  <si>
    <t>REV.01</t>
  </si>
  <si>
    <t>REMARKS</t>
  </si>
  <si>
    <t>SUB. DATE</t>
  </si>
  <si>
    <t>APP.  DATE</t>
  </si>
  <si>
    <t>List of special tools &amp; tackles</t>
  </si>
  <si>
    <t>Erection Procedure</t>
  </si>
  <si>
    <t>Commissioning Procedure</t>
  </si>
  <si>
    <t>Consolidated BOQ</t>
  </si>
  <si>
    <t>Electrical Load List</t>
  </si>
  <si>
    <t>Field Quality Plan</t>
  </si>
  <si>
    <t>Item Categorization Plan/Master Index</t>
  </si>
  <si>
    <t>Master Documnt List</t>
  </si>
  <si>
    <t>List of recommended spares</t>
  </si>
  <si>
    <t>AS-Built Drawing</t>
  </si>
  <si>
    <t>STATUS</t>
  </si>
  <si>
    <t>QAP for Ventilation System</t>
  </si>
  <si>
    <t>MASTER DOCUMENT LIST</t>
  </si>
  <si>
    <t>PG Test Procedure for Ventilation system</t>
  </si>
  <si>
    <t>A- Approval Catagory
I - Information Category</t>
  </si>
  <si>
    <t>DRG./DOC.NO</t>
  </si>
  <si>
    <t>DRG/DOC</t>
  </si>
  <si>
    <t>CAT</t>
  </si>
  <si>
    <t>Consolidated Power&amp; Control Cable schedule</t>
  </si>
  <si>
    <t>Technical Data Sheet &amp; Performance Curve  For Induction Motor ( All fans)</t>
  </si>
  <si>
    <t>PROJECT</t>
  </si>
  <si>
    <t>CLIENT</t>
  </si>
  <si>
    <t>MAIN CONTRACTOR</t>
  </si>
  <si>
    <t>SUB-CONTRACTOR</t>
  </si>
  <si>
    <t>PACKAGE</t>
  </si>
  <si>
    <t>BHEL P.O. DETAILS</t>
  </si>
  <si>
    <t>VENTILATION SYSTEM</t>
  </si>
  <si>
    <t>M/S BHEL</t>
  </si>
  <si>
    <t>OBS. DATE</t>
  </si>
  <si>
    <t>PESD/VENT/15/199-Rev01</t>
  </si>
  <si>
    <t xml:space="preserve">O &amp; M Manual </t>
  </si>
  <si>
    <t>Equipment storage procedure at site</t>
  </si>
  <si>
    <t>BBU - Supply</t>
  </si>
  <si>
    <t>A</t>
  </si>
  <si>
    <t>I</t>
  </si>
  <si>
    <t>Approved</t>
  </si>
  <si>
    <t>Overdue for first submission</t>
  </si>
  <si>
    <t>Pending with BHEL</t>
  </si>
  <si>
    <t>Pending with AVPL</t>
  </si>
  <si>
    <t>Summary of Document Submission</t>
  </si>
  <si>
    <t>Package</t>
  </si>
  <si>
    <t>Review date</t>
  </si>
  <si>
    <t>Total No. of Document</t>
  </si>
  <si>
    <t>No. of Docs Submitted by AVPL</t>
  </si>
  <si>
    <t>Number of documents overdue for first submission</t>
  </si>
  <si>
    <t>Number of drawings / Documents approved by BHEL ( Code -1 / Code -4)</t>
  </si>
  <si>
    <t>Number of drawings/Doc pending with BHEL</t>
  </si>
  <si>
    <t>Number of Drawings pending with AVPL for revised submission</t>
  </si>
  <si>
    <t>Ventilation System</t>
  </si>
  <si>
    <t>REV.02</t>
  </si>
  <si>
    <t>REV.03</t>
  </si>
  <si>
    <t>QAPs are not included here.</t>
  </si>
  <si>
    <t>Within 1 week from PO</t>
  </si>
  <si>
    <t>Within 3 week from PO</t>
  </si>
  <si>
    <t>Within 4 week from PO</t>
  </si>
  <si>
    <t>TDS &amp; GAD of Propellar Fan</t>
  </si>
  <si>
    <t>TDS &amp; GAD of Tube Axial Exhaust Fan</t>
  </si>
  <si>
    <t>Within 2 week from PO</t>
  </si>
  <si>
    <t>TDS &amp; Gad of Air Intake Louver</t>
  </si>
  <si>
    <t>RINL VIZAG ESP R&amp;M</t>
  </si>
  <si>
    <t>M/S RINL</t>
  </si>
  <si>
    <t>Location Lay out wall Opening Details of Ventilation Fans for Cable Cellar (at EL +6.0M) in New ECR Bldg</t>
  </si>
  <si>
    <t>Location Lay out &amp; Opening Details of ventilatioin fans  for Transformer Room-1 (at EL +0.0) in New ECR Bldg</t>
  </si>
  <si>
    <t>Location Lay out &amp; Opening Details of ventilatioin fans  for Transformer Room-2 (at EL +0.0) in New ECR Bldg</t>
  </si>
  <si>
    <t>Location Lay out &amp; wall Opening Details of exhaust fans and louvers for Toilet (at El + 108.28) in New ECR Bldg</t>
  </si>
  <si>
    <t>Location Lay out &amp; wall Opening Details of exhaust fans and louvers for STORE ROOM</t>
  </si>
  <si>
    <t>TDS  &amp; GAD for Tube Axial SUPPLY 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</si>
</sst>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[$-409]d\-mmm\-yy;@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Arial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8" fillId="0" borderId="1" xfId="0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vertical="center" wrapText="1"/>
    </xf>
    <xf numFmtId="43" fontId="9" fillId="0" borderId="0" xfId="1" applyFont="1" applyFill="1" applyAlignment="1">
      <alignment wrapText="1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7" fillId="0" borderId="1" xfId="0" applyFont="1" applyBorder="1"/>
    <xf numFmtId="0" fontId="17" fillId="0" borderId="11" xfId="0" applyFont="1" applyBorder="1"/>
    <xf numFmtId="0" fontId="17" fillId="0" borderId="12" xfId="0" applyFont="1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17" fillId="3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Border="1"/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164" fontId="8" fillId="0" borderId="9" xfId="0" applyNumberFormat="1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2" fillId="5" borderId="14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zoomScaleNormal="70" zoomScaleSheetLayoutView="100" zoomScalePageLayoutView="85" workbookViewId="0">
      <pane ySplit="12" topLeftCell="A13" activePane="bottomLeft" state="frozen"/>
      <selection activeCell="C1" sqref="C1"/>
      <selection pane="bottomLeft" activeCell="A33" sqref="A33:XFD33"/>
    </sheetView>
  </sheetViews>
  <sheetFormatPr defaultColWidth="9.140625" defaultRowHeight="12.75" x14ac:dyDescent="0.2"/>
  <cols>
    <col min="1" max="1" width="6.28515625" style="1" customWidth="1"/>
    <col min="2" max="2" width="50.85546875" style="1" customWidth="1"/>
    <col min="3" max="3" width="22.7109375" style="1" customWidth="1"/>
    <col min="4" max="4" width="20.7109375" style="1" customWidth="1"/>
    <col min="5" max="5" width="4.28515625" style="8" bestFit="1" customWidth="1"/>
    <col min="6" max="8" width="10.28515625" style="1" bestFit="1" customWidth="1"/>
    <col min="9" max="13" width="10.7109375" style="1" customWidth="1"/>
    <col min="14" max="14" width="16.7109375" style="1" customWidth="1"/>
    <col min="15" max="15" width="24.28515625" style="1" customWidth="1"/>
    <col min="16" max="16384" width="9.140625" style="1"/>
  </cols>
  <sheetData>
    <row r="1" spans="1:15" ht="24.6" customHeight="1" x14ac:dyDescent="0.2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s="2" customFormat="1" ht="15.6" customHeight="1" x14ac:dyDescent="0.25">
      <c r="A2" s="64" t="s">
        <v>30</v>
      </c>
      <c r="B2" s="64"/>
      <c r="C2" s="65" t="s">
        <v>69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s="2" customFormat="1" ht="15.6" customHeight="1" x14ac:dyDescent="0.25">
      <c r="A3" s="64" t="s">
        <v>31</v>
      </c>
      <c r="B3" s="64"/>
      <c r="C3" s="65" t="s">
        <v>70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s="2" customFormat="1" ht="15.6" customHeight="1" x14ac:dyDescent="0.25">
      <c r="A4" s="64" t="s">
        <v>32</v>
      </c>
      <c r="B4" s="64"/>
      <c r="C4" s="65" t="s">
        <v>37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s="2" customFormat="1" ht="15.6" customHeight="1" x14ac:dyDescent="0.25">
      <c r="A5" s="64" t="s">
        <v>33</v>
      </c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s="2" customFormat="1" ht="15.6" customHeight="1" x14ac:dyDescent="0.25">
      <c r="A6" s="66" t="s">
        <v>34</v>
      </c>
      <c r="B6" s="65"/>
      <c r="C6" s="66" t="s">
        <v>36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s="2" customFormat="1" ht="15.6" customHeight="1" x14ac:dyDescent="0.25">
      <c r="A7" s="66" t="s">
        <v>35</v>
      </c>
      <c r="B7" s="67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s="2" customFormat="1" ht="15.6" customHeight="1" x14ac:dyDescent="0.25">
      <c r="A8" s="45"/>
      <c r="B8" s="4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74" t="s">
        <v>39</v>
      </c>
      <c r="O8" s="74"/>
    </row>
    <row r="9" spans="1:15" ht="18.600000000000001" customHeight="1" x14ac:dyDescent="0.2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1:15" s="2" customFormat="1" ht="27.6" customHeight="1" x14ac:dyDescent="0.25">
      <c r="A10" s="63" t="s">
        <v>1</v>
      </c>
      <c r="B10" s="63" t="s">
        <v>25</v>
      </c>
      <c r="C10" s="63" t="s">
        <v>2</v>
      </c>
      <c r="D10" s="44" t="s">
        <v>26</v>
      </c>
      <c r="E10" s="44" t="s">
        <v>27</v>
      </c>
      <c r="F10" s="63" t="s">
        <v>4</v>
      </c>
      <c r="G10" s="63"/>
      <c r="H10" s="63"/>
      <c r="I10" s="63"/>
      <c r="J10" s="44"/>
      <c r="K10" s="44"/>
      <c r="L10" s="44"/>
      <c r="M10" s="44"/>
      <c r="N10" s="63" t="s">
        <v>20</v>
      </c>
      <c r="O10" s="63" t="s">
        <v>7</v>
      </c>
    </row>
    <row r="11" spans="1:15" s="2" customFormat="1" ht="18" customHeight="1" x14ac:dyDescent="0.25">
      <c r="A11" s="63"/>
      <c r="B11" s="63"/>
      <c r="C11" s="63"/>
      <c r="D11" s="63" t="s">
        <v>3</v>
      </c>
      <c r="E11" s="63" t="s">
        <v>0</v>
      </c>
      <c r="F11" s="63" t="s">
        <v>5</v>
      </c>
      <c r="G11" s="63"/>
      <c r="H11" s="63" t="s">
        <v>6</v>
      </c>
      <c r="I11" s="63"/>
      <c r="J11" s="72" t="s">
        <v>59</v>
      </c>
      <c r="K11" s="73"/>
      <c r="L11" s="72" t="s">
        <v>60</v>
      </c>
      <c r="M11" s="73"/>
      <c r="N11" s="63"/>
      <c r="O11" s="63"/>
    </row>
    <row r="12" spans="1:15" s="2" customFormat="1" ht="21" customHeight="1" x14ac:dyDescent="0.25">
      <c r="A12" s="63"/>
      <c r="B12" s="63"/>
      <c r="C12" s="63"/>
      <c r="D12" s="63"/>
      <c r="E12" s="63"/>
      <c r="F12" s="44" t="s">
        <v>8</v>
      </c>
      <c r="G12" s="44" t="s">
        <v>38</v>
      </c>
      <c r="H12" s="44" t="s">
        <v>8</v>
      </c>
      <c r="I12" s="44" t="s">
        <v>9</v>
      </c>
      <c r="J12" s="44" t="s">
        <v>8</v>
      </c>
      <c r="K12" s="44" t="s">
        <v>9</v>
      </c>
      <c r="L12" s="44" t="s">
        <v>8</v>
      </c>
      <c r="M12" s="44" t="s">
        <v>9</v>
      </c>
      <c r="N12" s="63"/>
      <c r="O12" s="63"/>
    </row>
    <row r="13" spans="1:15" ht="16.899999999999999" customHeight="1" x14ac:dyDescent="0.2">
      <c r="A13" s="44">
        <v>1</v>
      </c>
      <c r="B13" s="3" t="s">
        <v>17</v>
      </c>
      <c r="C13" s="4" t="s">
        <v>62</v>
      </c>
      <c r="D13" s="5"/>
      <c r="E13" s="5" t="s">
        <v>43</v>
      </c>
      <c r="F13" s="6"/>
      <c r="G13" s="50"/>
      <c r="H13" s="6"/>
      <c r="I13" s="6"/>
      <c r="J13" s="6"/>
      <c r="K13" s="6"/>
      <c r="L13" s="6"/>
      <c r="M13" s="6"/>
      <c r="N13" s="5"/>
      <c r="O13" s="7"/>
    </row>
    <row r="14" spans="1:15" ht="16.899999999999999" customHeight="1" x14ac:dyDescent="0.2">
      <c r="A14" s="44">
        <v>2</v>
      </c>
      <c r="B14" s="7" t="s">
        <v>10</v>
      </c>
      <c r="C14" s="4" t="s">
        <v>62</v>
      </c>
      <c r="D14" s="5"/>
      <c r="E14" s="5" t="s">
        <v>44</v>
      </c>
      <c r="F14" s="6"/>
      <c r="G14" s="6"/>
      <c r="H14" s="6"/>
      <c r="I14" s="6"/>
      <c r="J14" s="6"/>
      <c r="K14" s="6"/>
      <c r="L14" s="6"/>
      <c r="M14" s="6"/>
      <c r="N14" s="5"/>
      <c r="O14" s="9"/>
    </row>
    <row r="15" spans="1:15" ht="15.75" x14ac:dyDescent="0.2">
      <c r="A15" s="44">
        <v>3</v>
      </c>
      <c r="B15" s="7" t="s">
        <v>18</v>
      </c>
      <c r="C15" s="4" t="s">
        <v>62</v>
      </c>
      <c r="D15" s="5"/>
      <c r="E15" s="5" t="s">
        <v>44</v>
      </c>
      <c r="F15" s="6"/>
      <c r="G15" s="6"/>
      <c r="H15" s="6"/>
      <c r="I15" s="6"/>
      <c r="J15" s="6"/>
      <c r="K15" s="6"/>
      <c r="L15" s="6"/>
      <c r="M15" s="6"/>
      <c r="N15" s="5"/>
      <c r="O15" s="7"/>
    </row>
    <row r="16" spans="1:15" ht="15.75" x14ac:dyDescent="0.2">
      <c r="A16" s="44">
        <v>4</v>
      </c>
      <c r="B16" s="7" t="s">
        <v>11</v>
      </c>
      <c r="C16" s="4" t="s">
        <v>62</v>
      </c>
      <c r="D16" s="5"/>
      <c r="E16" s="5" t="s">
        <v>44</v>
      </c>
      <c r="F16" s="6"/>
      <c r="G16" s="6"/>
      <c r="H16" s="6"/>
      <c r="I16" s="6"/>
      <c r="J16" s="6"/>
      <c r="K16" s="6"/>
      <c r="L16" s="6"/>
      <c r="M16" s="6"/>
      <c r="N16" s="5"/>
      <c r="O16" s="7"/>
    </row>
    <row r="17" spans="1:15" ht="15.75" x14ac:dyDescent="0.2">
      <c r="A17" s="44">
        <v>5</v>
      </c>
      <c r="B17" s="7" t="s">
        <v>12</v>
      </c>
      <c r="C17" s="4" t="s">
        <v>62</v>
      </c>
      <c r="D17" s="5"/>
      <c r="E17" s="5" t="s">
        <v>44</v>
      </c>
      <c r="F17" s="6"/>
      <c r="G17" s="6"/>
      <c r="H17" s="6"/>
      <c r="I17" s="6"/>
      <c r="J17" s="6"/>
      <c r="K17" s="6"/>
      <c r="L17" s="6"/>
      <c r="M17" s="6"/>
      <c r="N17" s="5"/>
      <c r="O17" s="7"/>
    </row>
    <row r="18" spans="1:15" ht="28.5" customHeight="1" x14ac:dyDescent="0.2">
      <c r="A18" s="44">
        <v>6</v>
      </c>
      <c r="B18" s="7" t="s">
        <v>23</v>
      </c>
      <c r="C18" s="4" t="s">
        <v>62</v>
      </c>
      <c r="D18" s="5"/>
      <c r="E18" s="5" t="s">
        <v>44</v>
      </c>
      <c r="F18" s="6"/>
      <c r="G18" s="6"/>
      <c r="H18" s="6"/>
      <c r="I18" s="6"/>
      <c r="J18" s="6"/>
      <c r="K18" s="6"/>
      <c r="L18" s="6"/>
      <c r="M18" s="6"/>
      <c r="N18" s="5"/>
      <c r="O18" s="7"/>
    </row>
    <row r="19" spans="1:15" ht="16.149999999999999" customHeight="1" x14ac:dyDescent="0.2">
      <c r="A19" s="44">
        <v>7</v>
      </c>
      <c r="B19" s="7" t="s">
        <v>41</v>
      </c>
      <c r="C19" s="4" t="s">
        <v>62</v>
      </c>
      <c r="D19" s="5"/>
      <c r="E19" s="5" t="s">
        <v>44</v>
      </c>
      <c r="F19" s="6"/>
      <c r="G19" s="6"/>
      <c r="H19" s="6"/>
      <c r="I19" s="6"/>
      <c r="J19" s="6"/>
      <c r="K19" s="6"/>
      <c r="L19" s="6"/>
      <c r="M19" s="6"/>
      <c r="N19" s="5"/>
      <c r="O19" s="7"/>
    </row>
    <row r="20" spans="1:15" ht="16.899999999999999" customHeight="1" x14ac:dyDescent="0.2">
      <c r="A20" s="44">
        <v>8</v>
      </c>
      <c r="B20" s="7" t="s">
        <v>13</v>
      </c>
      <c r="C20" s="4" t="s">
        <v>64</v>
      </c>
      <c r="D20" s="5"/>
      <c r="E20" s="5" t="s">
        <v>44</v>
      </c>
      <c r="F20" s="6"/>
      <c r="G20" s="6"/>
      <c r="H20" s="6"/>
      <c r="I20" s="6"/>
      <c r="J20" s="6"/>
      <c r="K20" s="6"/>
      <c r="L20" s="6"/>
      <c r="M20" s="6"/>
      <c r="N20" s="7"/>
      <c r="O20" s="7"/>
    </row>
    <row r="21" spans="1:15" ht="16.149999999999999" customHeight="1" x14ac:dyDescent="0.2">
      <c r="A21" s="44">
        <v>9</v>
      </c>
      <c r="B21" s="7" t="s">
        <v>42</v>
      </c>
      <c r="C21" s="4" t="s">
        <v>62</v>
      </c>
      <c r="D21" s="5"/>
      <c r="E21" s="5" t="s">
        <v>43</v>
      </c>
      <c r="F21" s="6"/>
      <c r="G21" s="6"/>
      <c r="H21" s="6"/>
      <c r="I21" s="6"/>
      <c r="J21" s="6"/>
      <c r="K21" s="6"/>
      <c r="L21" s="6"/>
      <c r="M21" s="6"/>
      <c r="N21" s="5"/>
      <c r="O21" s="9"/>
    </row>
    <row r="22" spans="1:15" ht="15.75" x14ac:dyDescent="0.2">
      <c r="A22" s="44">
        <v>10</v>
      </c>
      <c r="B22" s="7" t="s">
        <v>19</v>
      </c>
      <c r="C22" s="4"/>
      <c r="D22" s="5"/>
      <c r="E22" s="5" t="s">
        <v>44</v>
      </c>
      <c r="F22" s="6"/>
      <c r="G22" s="6"/>
      <c r="H22" s="6"/>
      <c r="I22" s="6"/>
      <c r="J22" s="6"/>
      <c r="K22" s="6"/>
      <c r="L22" s="6"/>
      <c r="M22" s="6"/>
      <c r="N22" s="7"/>
      <c r="O22" s="7"/>
    </row>
    <row r="23" spans="1:15" ht="15.75" x14ac:dyDescent="0.2">
      <c r="A23" s="44">
        <v>11</v>
      </c>
      <c r="B23" s="3" t="s">
        <v>40</v>
      </c>
      <c r="C23" s="4" t="s">
        <v>64</v>
      </c>
      <c r="D23" s="5"/>
      <c r="E23" s="5" t="s">
        <v>43</v>
      </c>
      <c r="F23" s="6"/>
      <c r="G23" s="6"/>
      <c r="H23" s="6"/>
      <c r="I23" s="6"/>
      <c r="J23" s="6"/>
      <c r="K23" s="6"/>
      <c r="L23" s="6"/>
      <c r="M23" s="6"/>
      <c r="N23" s="7"/>
      <c r="O23" s="7"/>
    </row>
    <row r="24" spans="1:15" ht="39" customHeight="1" x14ac:dyDescent="0.2">
      <c r="A24" s="49">
        <v>12</v>
      </c>
      <c r="B24" s="10" t="s">
        <v>71</v>
      </c>
      <c r="C24" s="4" t="s">
        <v>63</v>
      </c>
      <c r="D24" s="5"/>
      <c r="E24" s="5" t="s">
        <v>43</v>
      </c>
      <c r="F24" s="6"/>
      <c r="G24" s="6"/>
      <c r="H24" s="6"/>
      <c r="I24" s="6"/>
      <c r="J24" s="6"/>
      <c r="K24" s="6"/>
      <c r="L24" s="6"/>
      <c r="M24" s="6"/>
      <c r="N24" s="5"/>
      <c r="O24" s="7"/>
    </row>
    <row r="25" spans="1:15" ht="38.25" customHeight="1" x14ac:dyDescent="0.2">
      <c r="A25" s="49">
        <v>13</v>
      </c>
      <c r="B25" s="10" t="s">
        <v>72</v>
      </c>
      <c r="C25" s="4" t="s">
        <v>63</v>
      </c>
      <c r="D25" s="5"/>
      <c r="E25" s="5" t="s">
        <v>43</v>
      </c>
      <c r="F25" s="6"/>
      <c r="G25" s="6"/>
      <c r="H25" s="6"/>
      <c r="I25" s="6"/>
      <c r="J25" s="6"/>
      <c r="K25" s="6"/>
      <c r="L25" s="6"/>
      <c r="M25" s="6"/>
      <c r="N25" s="5"/>
      <c r="O25" s="7"/>
    </row>
    <row r="26" spans="1:15" ht="40.5" customHeight="1" x14ac:dyDescent="0.2">
      <c r="A26" s="49">
        <v>14</v>
      </c>
      <c r="B26" s="10" t="s">
        <v>73</v>
      </c>
      <c r="C26" s="4" t="s">
        <v>63</v>
      </c>
      <c r="D26" s="5"/>
      <c r="E26" s="5" t="s">
        <v>43</v>
      </c>
      <c r="F26" s="6"/>
      <c r="G26" s="6"/>
      <c r="H26" s="6"/>
      <c r="I26" s="6"/>
      <c r="J26" s="6"/>
      <c r="K26" s="6"/>
      <c r="L26" s="6"/>
      <c r="M26" s="6"/>
      <c r="N26" s="5"/>
      <c r="O26" s="7"/>
    </row>
    <row r="27" spans="1:15" ht="45" x14ac:dyDescent="0.2">
      <c r="A27" s="49">
        <v>15</v>
      </c>
      <c r="B27" s="10" t="s">
        <v>74</v>
      </c>
      <c r="C27" s="4" t="s">
        <v>63</v>
      </c>
      <c r="D27" s="5"/>
      <c r="E27" s="5" t="s">
        <v>43</v>
      </c>
      <c r="F27" s="6"/>
      <c r="G27" s="6"/>
      <c r="H27" s="6"/>
      <c r="I27" s="6"/>
      <c r="J27" s="6"/>
      <c r="K27" s="6"/>
      <c r="L27" s="6"/>
      <c r="M27" s="6"/>
      <c r="N27" s="5"/>
      <c r="O27" s="7"/>
    </row>
    <row r="28" spans="1:15" s="21" customFormat="1" ht="36" customHeight="1" x14ac:dyDescent="0.2">
      <c r="A28" s="61">
        <v>16</v>
      </c>
      <c r="B28" s="10" t="s">
        <v>75</v>
      </c>
      <c r="C28" s="4" t="s">
        <v>63</v>
      </c>
      <c r="D28" s="18"/>
      <c r="E28" s="5" t="s">
        <v>43</v>
      </c>
      <c r="F28" s="19"/>
      <c r="G28" s="19"/>
      <c r="H28" s="19"/>
      <c r="I28" s="19"/>
      <c r="J28" s="19"/>
      <c r="K28" s="19"/>
      <c r="L28" s="19"/>
      <c r="M28" s="19"/>
      <c r="N28" s="20"/>
      <c r="O28" s="20"/>
    </row>
    <row r="29" spans="1:15" ht="26.45" customHeight="1" x14ac:dyDescent="0.2">
      <c r="A29" s="61">
        <v>17</v>
      </c>
      <c r="B29" s="10" t="s">
        <v>65</v>
      </c>
      <c r="C29" s="4" t="s">
        <v>67</v>
      </c>
      <c r="D29" s="5"/>
      <c r="E29" s="5" t="s">
        <v>43</v>
      </c>
      <c r="F29" s="6"/>
      <c r="G29" s="6"/>
      <c r="H29" s="6"/>
      <c r="I29" s="6"/>
      <c r="J29" s="6"/>
      <c r="K29" s="6"/>
      <c r="L29" s="6"/>
      <c r="M29" s="6"/>
      <c r="N29" s="5"/>
      <c r="O29" s="52"/>
    </row>
    <row r="30" spans="1:15" ht="26.45" customHeight="1" x14ac:dyDescent="0.2">
      <c r="A30" s="61">
        <v>18</v>
      </c>
      <c r="B30" s="10" t="s">
        <v>66</v>
      </c>
      <c r="C30" s="4" t="s">
        <v>67</v>
      </c>
      <c r="D30" s="5"/>
      <c r="E30" s="5" t="s">
        <v>43</v>
      </c>
      <c r="F30" s="6"/>
      <c r="G30" s="6"/>
      <c r="H30" s="6"/>
      <c r="I30" s="6"/>
      <c r="J30" s="6"/>
      <c r="K30" s="6"/>
      <c r="L30" s="6"/>
      <c r="M30" s="6"/>
      <c r="N30" s="5"/>
      <c r="O30" s="9"/>
    </row>
    <row r="31" spans="1:15" s="51" customFormat="1" ht="25.15" customHeight="1" x14ac:dyDescent="0.2">
      <c r="A31" s="61">
        <v>19</v>
      </c>
      <c r="B31" s="53" t="s">
        <v>76</v>
      </c>
      <c r="C31" s="4" t="s">
        <v>67</v>
      </c>
      <c r="D31" s="5"/>
      <c r="E31" s="5" t="s">
        <v>43</v>
      </c>
      <c r="F31" s="6"/>
      <c r="G31" s="6"/>
      <c r="H31" s="6"/>
      <c r="I31" s="6"/>
      <c r="J31" s="6"/>
      <c r="K31" s="6"/>
      <c r="L31" s="6"/>
      <c r="M31" s="6"/>
      <c r="N31" s="5"/>
      <c r="O31" s="10"/>
    </row>
    <row r="32" spans="1:15" s="11" customFormat="1" ht="30" x14ac:dyDescent="0.25">
      <c r="A32" s="61">
        <v>20</v>
      </c>
      <c r="B32" s="54" t="s">
        <v>29</v>
      </c>
      <c r="C32" s="4" t="s">
        <v>67</v>
      </c>
      <c r="D32" s="5"/>
      <c r="E32" s="5" t="s">
        <v>43</v>
      </c>
      <c r="F32" s="55"/>
      <c r="G32" s="56"/>
      <c r="H32" s="15"/>
      <c r="I32" s="15"/>
      <c r="J32" s="15"/>
      <c r="K32" s="15"/>
      <c r="L32" s="15"/>
      <c r="M32" s="15"/>
      <c r="N32" s="5"/>
      <c r="O32" s="7"/>
    </row>
    <row r="33" spans="1:15" s="11" customFormat="1" ht="19.5" customHeight="1" x14ac:dyDescent="0.25">
      <c r="A33" s="61">
        <v>21</v>
      </c>
      <c r="B33" s="60" t="s">
        <v>68</v>
      </c>
      <c r="C33" s="4" t="s">
        <v>67</v>
      </c>
      <c r="D33" s="5"/>
      <c r="E33" s="5" t="s">
        <v>43</v>
      </c>
      <c r="F33" s="55"/>
      <c r="G33" s="56"/>
      <c r="H33" s="15"/>
      <c r="I33" s="15"/>
      <c r="J33" s="15"/>
      <c r="K33" s="15"/>
      <c r="L33" s="15"/>
      <c r="M33" s="15"/>
      <c r="N33" s="5"/>
      <c r="O33" s="7"/>
    </row>
    <row r="34" spans="1:15" s="11" customFormat="1" ht="20.25" customHeight="1" x14ac:dyDescent="0.25">
      <c r="A34" s="61">
        <v>22</v>
      </c>
      <c r="B34" s="10" t="s">
        <v>28</v>
      </c>
      <c r="C34" s="4" t="s">
        <v>67</v>
      </c>
      <c r="D34" s="5"/>
      <c r="E34" s="5" t="s">
        <v>43</v>
      </c>
      <c r="F34" s="15"/>
      <c r="G34" s="15"/>
      <c r="H34" s="15"/>
      <c r="I34" s="15"/>
      <c r="J34" s="15"/>
      <c r="K34" s="15"/>
      <c r="L34" s="15"/>
      <c r="M34" s="15"/>
      <c r="N34" s="7"/>
      <c r="O34" s="9"/>
    </row>
    <row r="35" spans="1:15" s="11" customFormat="1" ht="20.25" customHeight="1" x14ac:dyDescent="0.25">
      <c r="A35" s="61">
        <v>23</v>
      </c>
      <c r="B35" s="3" t="s">
        <v>14</v>
      </c>
      <c r="C35" s="4" t="s">
        <v>67</v>
      </c>
      <c r="D35" s="5"/>
      <c r="E35" s="5" t="s">
        <v>43</v>
      </c>
      <c r="F35" s="57"/>
      <c r="G35" s="57"/>
      <c r="H35" s="58"/>
      <c r="I35" s="58"/>
      <c r="J35" s="58"/>
      <c r="K35" s="58"/>
      <c r="L35" s="58"/>
      <c r="M35" s="58"/>
      <c r="N35" s="5"/>
      <c r="O35" s="7"/>
    </row>
    <row r="36" spans="1:15" s="11" customFormat="1" ht="20.25" customHeight="1" x14ac:dyDescent="0.25">
      <c r="A36" s="61">
        <v>24</v>
      </c>
      <c r="B36" s="3" t="s">
        <v>16</v>
      </c>
      <c r="C36" s="4" t="s">
        <v>62</v>
      </c>
      <c r="D36" s="5"/>
      <c r="E36" s="5" t="s">
        <v>43</v>
      </c>
      <c r="F36" s="6"/>
      <c r="G36" s="6"/>
      <c r="H36" s="6"/>
      <c r="I36" s="6"/>
      <c r="J36" s="6"/>
      <c r="K36" s="6"/>
      <c r="L36" s="6"/>
      <c r="M36" s="6"/>
      <c r="N36" s="5"/>
      <c r="O36" s="7"/>
    </row>
    <row r="37" spans="1:15" s="11" customFormat="1" ht="20.25" customHeight="1" x14ac:dyDescent="0.25">
      <c r="A37" s="61">
        <v>25</v>
      </c>
      <c r="B37" s="3" t="s">
        <v>21</v>
      </c>
      <c r="C37" s="4" t="s">
        <v>64</v>
      </c>
      <c r="D37" s="5"/>
      <c r="E37" s="5" t="s">
        <v>43</v>
      </c>
      <c r="F37" s="6"/>
      <c r="G37" s="6"/>
      <c r="H37" s="6"/>
      <c r="I37" s="6"/>
      <c r="J37" s="6"/>
      <c r="K37" s="6"/>
      <c r="L37" s="6"/>
      <c r="M37" s="6"/>
      <c r="N37" s="5"/>
      <c r="O37" s="7"/>
    </row>
    <row r="38" spans="1:15" s="11" customFormat="1" ht="20.25" customHeight="1" x14ac:dyDescent="0.25">
      <c r="A38" s="61">
        <v>26</v>
      </c>
      <c r="B38" s="3" t="s">
        <v>15</v>
      </c>
      <c r="C38" s="4" t="s">
        <v>62</v>
      </c>
      <c r="D38" s="5"/>
      <c r="E38" s="5" t="s">
        <v>43</v>
      </c>
      <c r="F38" s="59"/>
      <c r="G38" s="15"/>
      <c r="H38" s="15"/>
      <c r="I38" s="15"/>
      <c r="J38" s="15"/>
      <c r="K38" s="15"/>
      <c r="L38" s="15"/>
      <c r="M38" s="15"/>
      <c r="N38" s="5"/>
      <c r="O38" s="9"/>
    </row>
    <row r="39" spans="1:15" ht="15" x14ac:dyDescent="0.2">
      <c r="A39" s="70" t="s">
        <v>24</v>
      </c>
      <c r="B39" s="70"/>
      <c r="C39" s="70"/>
      <c r="D39" s="70"/>
      <c r="E39" s="12"/>
      <c r="F39" s="71"/>
      <c r="G39" s="71"/>
      <c r="H39" s="71"/>
      <c r="I39" s="48"/>
      <c r="J39" s="48"/>
      <c r="K39" s="48"/>
      <c r="L39" s="48"/>
      <c r="M39" s="48"/>
      <c r="N39" s="47"/>
      <c r="O39" s="47"/>
    </row>
    <row r="40" spans="1:15" ht="15" x14ac:dyDescent="0.2">
      <c r="A40" s="70"/>
      <c r="B40" s="70"/>
      <c r="C40" s="70"/>
      <c r="D40" s="70"/>
      <c r="E40" s="12"/>
      <c r="F40" s="71"/>
      <c r="G40" s="71"/>
      <c r="H40" s="71"/>
      <c r="I40" s="48"/>
      <c r="J40" s="48"/>
      <c r="K40" s="48"/>
      <c r="L40" s="48"/>
      <c r="M40" s="48"/>
      <c r="N40" s="71"/>
      <c r="O40" s="71"/>
    </row>
    <row r="41" spans="1:15" ht="15" x14ac:dyDescent="0.2">
      <c r="A41" s="70"/>
      <c r="B41" s="70"/>
      <c r="C41" s="70"/>
      <c r="D41" s="70"/>
      <c r="E41" s="12"/>
      <c r="F41" s="71"/>
      <c r="G41" s="71"/>
      <c r="H41" s="71"/>
      <c r="I41" s="48"/>
      <c r="J41" s="48"/>
      <c r="K41" s="48"/>
      <c r="L41" s="48"/>
      <c r="M41" s="48"/>
      <c r="N41" s="71"/>
      <c r="O41" s="71"/>
    </row>
    <row r="44" spans="1:15" x14ac:dyDescent="0.2">
      <c r="E44" s="13"/>
      <c r="F44" s="14"/>
    </row>
    <row r="45" spans="1:15" x14ac:dyDescent="0.2">
      <c r="E45" s="13"/>
      <c r="F45" s="14"/>
    </row>
    <row r="46" spans="1:15" x14ac:dyDescent="0.2">
      <c r="E46" s="13"/>
      <c r="F46" s="14"/>
    </row>
    <row r="47" spans="1:15" x14ac:dyDescent="0.2">
      <c r="E47" s="13"/>
      <c r="F47" s="14"/>
    </row>
    <row r="48" spans="1:15" x14ac:dyDescent="0.2">
      <c r="E48" s="13"/>
    </row>
  </sheetData>
  <mergeCells count="33">
    <mergeCell ref="C5:O5"/>
    <mergeCell ref="A6:B6"/>
    <mergeCell ref="C6:O6"/>
    <mergeCell ref="A5:B5"/>
    <mergeCell ref="N8:O8"/>
    <mergeCell ref="A9:O9"/>
    <mergeCell ref="H11:I11"/>
    <mergeCell ref="O10:O12"/>
    <mergeCell ref="C10:C12"/>
    <mergeCell ref="A39:D41"/>
    <mergeCell ref="F39:H39"/>
    <mergeCell ref="F40:H40"/>
    <mergeCell ref="N40:O40"/>
    <mergeCell ref="F41:H41"/>
    <mergeCell ref="N41:O41"/>
    <mergeCell ref="J11:K11"/>
    <mergeCell ref="L11:M11"/>
    <mergeCell ref="A1:O1"/>
    <mergeCell ref="F10:I10"/>
    <mergeCell ref="A10:A12"/>
    <mergeCell ref="D11:D12"/>
    <mergeCell ref="F11:G11"/>
    <mergeCell ref="E11:E12"/>
    <mergeCell ref="B10:B12"/>
    <mergeCell ref="N10:N12"/>
    <mergeCell ref="A2:B2"/>
    <mergeCell ref="C2:O2"/>
    <mergeCell ref="A3:B3"/>
    <mergeCell ref="A4:B4"/>
    <mergeCell ref="A7:B7"/>
    <mergeCell ref="C7:O7"/>
    <mergeCell ref="C3:O3"/>
    <mergeCell ref="C4:O4"/>
  </mergeCells>
  <phoneticPr fontId="0" type="noConversion"/>
  <printOptions horizontalCentered="1"/>
  <pageMargins left="0" right="0" top="0" bottom="0" header="0" footer="0"/>
  <pageSetup paperSize="9" scale="87" fitToWidth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9"/>
  <sheetViews>
    <sheetView workbookViewId="0">
      <selection activeCell="G8" sqref="G8"/>
    </sheetView>
  </sheetViews>
  <sheetFormatPr defaultRowHeight="12.75" x14ac:dyDescent="0.2"/>
  <cols>
    <col min="1" max="1" width="4.140625" customWidth="1"/>
    <col min="2" max="2" width="11.7109375" customWidth="1"/>
    <col min="3" max="3" width="9.85546875" customWidth="1"/>
    <col min="4" max="4" width="10.28515625" customWidth="1"/>
    <col min="5" max="5" width="14.7109375" customWidth="1"/>
    <col min="6" max="6" width="15.5703125" customWidth="1"/>
    <col min="7" max="7" width="18.42578125" customWidth="1"/>
    <col min="8" max="8" width="16.42578125" customWidth="1"/>
    <col min="9" max="9" width="16.7109375" customWidth="1"/>
  </cols>
  <sheetData>
    <row r="3" spans="2:9" ht="13.5" thickBot="1" x14ac:dyDescent="0.25"/>
    <row r="4" spans="2:9" ht="26.45" customHeight="1" thickBot="1" x14ac:dyDescent="0.25">
      <c r="B4" s="75" t="s">
        <v>49</v>
      </c>
      <c r="C4" s="76"/>
      <c r="D4" s="76"/>
      <c r="E4" s="76"/>
      <c r="F4" s="76"/>
      <c r="G4" s="76"/>
      <c r="H4" s="76"/>
      <c r="I4" s="77"/>
    </row>
    <row r="5" spans="2:9" ht="13.5" thickBot="1" x14ac:dyDescent="0.25">
      <c r="B5" s="29"/>
      <c r="C5" s="28"/>
      <c r="D5" s="28"/>
      <c r="E5" s="28"/>
      <c r="F5" s="28"/>
      <c r="G5" s="28"/>
      <c r="H5" s="28"/>
      <c r="I5" s="30"/>
    </row>
    <row r="6" spans="2:9" ht="48" x14ac:dyDescent="0.2">
      <c r="B6" s="22" t="s">
        <v>50</v>
      </c>
      <c r="C6" s="23" t="s">
        <v>51</v>
      </c>
      <c r="D6" s="23" t="s">
        <v>52</v>
      </c>
      <c r="E6" s="23" t="s">
        <v>53</v>
      </c>
      <c r="F6" s="23" t="s">
        <v>54</v>
      </c>
      <c r="G6" s="23" t="s">
        <v>55</v>
      </c>
      <c r="H6" s="23" t="s">
        <v>56</v>
      </c>
      <c r="I6" s="24" t="s">
        <v>57</v>
      </c>
    </row>
    <row r="7" spans="2:9" x14ac:dyDescent="0.2">
      <c r="B7" s="26"/>
      <c r="C7" s="25"/>
      <c r="D7" s="25"/>
      <c r="E7" s="25"/>
      <c r="F7" s="25"/>
      <c r="G7" s="25"/>
      <c r="H7" s="25"/>
      <c r="I7" s="27"/>
    </row>
    <row r="8" spans="2:9" ht="30.75" thickBot="1" x14ac:dyDescent="0.3">
      <c r="B8" s="40" t="s">
        <v>58</v>
      </c>
      <c r="C8" s="41">
        <f ca="1">TODAY()</f>
        <v>44168</v>
      </c>
      <c r="D8" s="39">
        <f>COUNTA('Doc Schedule-R00'!E13:E38)</f>
        <v>26</v>
      </c>
      <c r="E8" s="39">
        <f>COUNTA('Doc Schedule-R00'!F13:F38)</f>
        <v>0</v>
      </c>
      <c r="F8" s="42">
        <f>COUNTIF('Doc Schedule-R00'!N13:N38,Summary!G14)</f>
        <v>0</v>
      </c>
      <c r="G8" s="39">
        <f>COUNTIF('Doc Schedule-R00'!N13:N38,G15)</f>
        <v>0</v>
      </c>
      <c r="H8" s="39">
        <f>COUNTIF('Doc Schedule-R00'!N13:N38,Summary!G16)</f>
        <v>0</v>
      </c>
      <c r="I8" s="43">
        <f>COUNTIF('Doc Schedule-R00'!N13:N38,Summary!G17)</f>
        <v>0</v>
      </c>
    </row>
    <row r="10" spans="2:9" x14ac:dyDescent="0.2">
      <c r="B10" t="s">
        <v>61</v>
      </c>
    </row>
    <row r="14" spans="2:9" ht="27" customHeight="1" x14ac:dyDescent="0.2">
      <c r="G14" s="31" t="s">
        <v>46</v>
      </c>
      <c r="H14" s="35"/>
    </row>
    <row r="15" spans="2:9" ht="16.899999999999999" customHeight="1" x14ac:dyDescent="0.2">
      <c r="G15" s="32" t="s">
        <v>45</v>
      </c>
      <c r="H15" s="36"/>
    </row>
    <row r="16" spans="2:9" ht="18.600000000000001" customHeight="1" x14ac:dyDescent="0.2">
      <c r="G16" s="33" t="s">
        <v>47</v>
      </c>
      <c r="H16" s="36"/>
    </row>
    <row r="17" spans="7:8" ht="16.899999999999999" customHeight="1" x14ac:dyDescent="0.2">
      <c r="G17" s="34" t="s">
        <v>48</v>
      </c>
      <c r="H17" s="37"/>
    </row>
    <row r="18" spans="7:8" x14ac:dyDescent="0.2">
      <c r="H18" s="38"/>
    </row>
    <row r="19" spans="7:8" x14ac:dyDescent="0.2">
      <c r="H19" s="38"/>
    </row>
  </sheetData>
  <mergeCells count="1">
    <mergeCell ref="B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Doc Schedule-R00</vt:lpstr>
      <vt:lpstr>Summary</vt:lpstr>
      <vt:lpstr>'Doc Schedule-R00'!Print_Area</vt:lpstr>
      <vt:lpstr>'Doc Schedule-R00'!Print_Titles</vt:lpstr>
    </vt:vector>
  </TitlesOfParts>
  <Company>bhelrcp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A.K. HOM</dc:creator>
  <cp:lastModifiedBy>AMIT KUMAR</cp:lastModifiedBy>
  <cp:lastPrinted>2015-12-19T02:44:44Z</cp:lastPrinted>
  <dcterms:created xsi:type="dcterms:W3CDTF">1999-12-06T05:10:14Z</dcterms:created>
  <dcterms:modified xsi:type="dcterms:W3CDTF">2020-12-03T03:16:31Z</dcterms:modified>
</cp:coreProperties>
</file>